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Neuer Ordner\sicherung\wl\"/>
    </mc:Choice>
  </mc:AlternateContent>
  <bookViews>
    <workbookView xWindow="0" yWindow="0" windowWidth="28800" windowHeight="123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F14" i="1" s="1"/>
  <c r="K32" i="1" l="1"/>
  <c r="G32" i="1"/>
  <c r="C32" i="1"/>
  <c r="E41" i="1"/>
  <c r="I41" i="1"/>
  <c r="B32" i="1"/>
  <c r="M23" i="1"/>
  <c r="B41" i="1"/>
  <c r="F41" i="1"/>
  <c r="J41" i="1"/>
  <c r="H32" i="1"/>
  <c r="D32" i="1"/>
  <c r="D41" i="1"/>
  <c r="H41" i="1"/>
  <c r="J32" i="1"/>
  <c r="F32" i="1"/>
  <c r="L23" i="1"/>
  <c r="I32" i="1"/>
  <c r="E32" i="1"/>
  <c r="C41" i="1"/>
  <c r="G41" i="1"/>
  <c r="K41" i="1"/>
  <c r="J14" i="1"/>
  <c r="I23" i="1"/>
  <c r="E23" i="1"/>
  <c r="K14" i="1"/>
  <c r="F23" i="1"/>
  <c r="M14" i="1"/>
  <c r="B23" i="1"/>
  <c r="H23" i="1"/>
  <c r="D23" i="1"/>
  <c r="J23" i="1"/>
  <c r="L14" i="1"/>
  <c r="K23" i="1"/>
  <c r="G23" i="1"/>
  <c r="C23" i="1"/>
  <c r="I14" i="1"/>
  <c r="H14" i="1"/>
  <c r="E14" i="1"/>
  <c r="B14" i="1"/>
  <c r="D14" i="1"/>
  <c r="G14" i="1"/>
  <c r="C14" i="1"/>
</calcChain>
</file>

<file path=xl/sharedStrings.xml><?xml version="1.0" encoding="utf-8"?>
<sst xmlns="http://schemas.openxmlformats.org/spreadsheetml/2006/main" count="96" uniqueCount="67">
  <si>
    <t>humidity weight</t>
  </si>
  <si>
    <t>fertility weight</t>
  </si>
  <si>
    <t>temperature weight</t>
  </si>
  <si>
    <t>pref hum</t>
  </si>
  <si>
    <t>pref fert</t>
  </si>
  <si>
    <t>pref temp</t>
  </si>
  <si>
    <t xml:space="preserve">terrain </t>
  </si>
  <si>
    <t>summer_meadow_1</t>
  </si>
  <si>
    <t>hum</t>
  </si>
  <si>
    <t>fert</t>
  </si>
  <si>
    <t>temp</t>
  </si>
  <si>
    <t>pick</t>
  </si>
  <si>
    <t>summer_meadow_2</t>
  </si>
  <si>
    <t>summer_meadow_3</t>
  </si>
  <si>
    <t>summer_meadow_4</t>
  </si>
  <si>
    <t>summer_steppe</t>
  </si>
  <si>
    <t>summer_steppe_barren</t>
  </si>
  <si>
    <t>prob</t>
  </si>
  <si>
    <t>sigma</t>
  </si>
  <si>
    <t>summer_mountain_meadow</t>
  </si>
  <si>
    <t>summer_forested_mountain1</t>
  </si>
  <si>
    <t>summer_mountain1</t>
  </si>
  <si>
    <t>summer_beach</t>
  </si>
  <si>
    <t>summer_swamp</t>
  </si>
  <si>
    <t>summer_snow</t>
  </si>
  <si>
    <t>Ashes 1</t>
  </si>
  <si>
    <t>Ashes 2</t>
  </si>
  <si>
    <t>Hard Ground 1</t>
  </si>
  <si>
    <t>Hard Ground 2</t>
  </si>
  <si>
    <t>Hard Ground 3</t>
  </si>
  <si>
    <t>Hard Ground 4</t>
  </si>
  <si>
    <t>hardlava</t>
  </si>
  <si>
    <t>wasteland_forested_mountain1</t>
  </si>
  <si>
    <t>wasteland_forested_mountain2</t>
  </si>
  <si>
    <t>wasteland_mountain</t>
  </si>
  <si>
    <t>wasteland_beach</t>
  </si>
  <si>
    <t>Tundra 1</t>
  </si>
  <si>
    <t>Tundra 2</t>
  </si>
  <si>
    <t>Tundra 3</t>
  </si>
  <si>
    <t>Tundra Taiga</t>
  </si>
  <si>
    <t>Taiga</t>
  </si>
  <si>
    <t>snow</t>
  </si>
  <si>
    <t>winter_forested_mountain1</t>
  </si>
  <si>
    <t>winter_mountain</t>
  </si>
  <si>
    <t>ice</t>
  </si>
  <si>
    <t>winter_beach</t>
  </si>
  <si>
    <t>desert4</t>
  </si>
  <si>
    <t>drysoil</t>
  </si>
  <si>
    <t>desert_steppe</t>
  </si>
  <si>
    <t>meadow</t>
  </si>
  <si>
    <t>mountain_meadow</t>
  </si>
  <si>
    <t>high_mountain_meadow</t>
  </si>
  <si>
    <t>desert_forested_mountain1</t>
  </si>
  <si>
    <t>desert_forested_mountain2</t>
  </si>
  <si>
    <t>mountain</t>
  </si>
  <si>
    <t>desert_beach</t>
  </si>
  <si>
    <t>blueberry</t>
  </si>
  <si>
    <t>blackcurrent</t>
  </si>
  <si>
    <t>black currant</t>
  </si>
  <si>
    <t>red currant</t>
  </si>
  <si>
    <t>desert hackberry</t>
  </si>
  <si>
    <t>juniper</t>
  </si>
  <si>
    <t>red currant, juniper</t>
  </si>
  <si>
    <t>raspberry</t>
  </si>
  <si>
    <t>sea buckthorn</t>
  </si>
  <si>
    <t>strawberry</t>
  </si>
  <si>
    <t>red currant, strawberry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</si>
</sst>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1"/>
  <sheetViews>
    <sheetView tabSelected="1" topLeftCell="A13" workbookViewId="0">
      <selection activeCell="E9" sqref="E9"/>
    </sheetView>
  </sheetViews>
  <sheetFormatPr baseColWidth="10" defaultRowHeight="15" x14ac:dyDescent="0.25"/>
  <cols>
    <col min="1" max="1" width="19" bestFit="1" customWidth="1"/>
    <col min="2" max="2" width="19.7109375" style="1" bestFit="1" customWidth="1"/>
    <col min="3" max="5" width="19.140625" bestFit="1" customWidth="1"/>
    <col min="6" max="6" width="17.7109375" bestFit="1" customWidth="1"/>
    <col min="7" max="7" width="22.5703125" bestFit="1" customWidth="1"/>
    <col min="8" max="8" width="26.7109375" customWidth="1"/>
    <col min="9" max="9" width="27.42578125" customWidth="1"/>
    <col min="10" max="10" width="24.7109375" customWidth="1"/>
    <col min="11" max="11" width="21.5703125" customWidth="1"/>
    <col min="12" max="12" width="21.28515625" customWidth="1"/>
    <col min="13" max="13" width="22" customWidth="1"/>
  </cols>
  <sheetData>
    <row r="2" spans="1:13" x14ac:dyDescent="0.25">
      <c r="A2" t="s">
        <v>0</v>
      </c>
      <c r="B2" s="1">
        <v>5.00086642549548</v>
      </c>
      <c r="F2" t="s">
        <v>3</v>
      </c>
      <c r="G2">
        <v>600</v>
      </c>
    </row>
    <row r="3" spans="1:13" x14ac:dyDescent="0.25">
      <c r="A3" t="s">
        <v>1</v>
      </c>
      <c r="B3" s="1">
        <v>5.2922680466073801</v>
      </c>
      <c r="F3" t="s">
        <v>4</v>
      </c>
      <c r="G3">
        <v>800</v>
      </c>
    </row>
    <row r="4" spans="1:13" x14ac:dyDescent="0.25">
      <c r="A4" t="s">
        <v>2</v>
      </c>
      <c r="B4" s="1">
        <v>0.61313008636083</v>
      </c>
      <c r="F4" t="s">
        <v>5</v>
      </c>
      <c r="G4">
        <v>110</v>
      </c>
    </row>
    <row r="5" spans="1:13" x14ac:dyDescent="0.25">
      <c r="F5" t="s">
        <v>11</v>
      </c>
      <c r="G5">
        <v>20</v>
      </c>
    </row>
    <row r="6" spans="1:13" x14ac:dyDescent="0.25">
      <c r="F6" t="s">
        <v>18</v>
      </c>
      <c r="G6">
        <f>ROUNDDOWN(100-G5,0)</f>
        <v>80</v>
      </c>
    </row>
    <row r="8" spans="1:13" x14ac:dyDescent="0.25">
      <c r="A8" t="s">
        <v>6</v>
      </c>
      <c r="B8" s="1" t="s">
        <v>7</v>
      </c>
      <c r="C8" s="1" t="s">
        <v>12</v>
      </c>
      <c r="D8" s="1" t="s">
        <v>13</v>
      </c>
      <c r="E8" s="1" t="s">
        <v>14</v>
      </c>
      <c r="F8" s="1" t="s">
        <v>15</v>
      </c>
      <c r="G8" s="1" t="s">
        <v>16</v>
      </c>
      <c r="H8" t="s">
        <v>19</v>
      </c>
      <c r="I8" t="s">
        <v>20</v>
      </c>
      <c r="J8" t="s">
        <v>21</v>
      </c>
      <c r="K8" t="s">
        <v>22</v>
      </c>
      <c r="L8" t="s">
        <v>23</v>
      </c>
      <c r="M8" t="s">
        <v>24</v>
      </c>
    </row>
    <row r="9" spans="1:13" x14ac:dyDescent="0.25">
      <c r="B9" s="1" t="s">
        <v>65</v>
      </c>
      <c r="C9" t="s">
        <v>66</v>
      </c>
      <c r="D9" s="1" t="s">
        <v>65</v>
      </c>
      <c r="E9" s="1" t="s">
        <v>65</v>
      </c>
      <c r="F9" t="s">
        <v>62</v>
      </c>
      <c r="G9" t="s">
        <v>58</v>
      </c>
      <c r="I9" t="s">
        <v>56</v>
      </c>
      <c r="J9" t="s">
        <v>63</v>
      </c>
      <c r="K9" t="s">
        <v>61</v>
      </c>
      <c r="L9" t="s">
        <v>64</v>
      </c>
    </row>
    <row r="10" spans="1:13" x14ac:dyDescent="0.25">
      <c r="A10" t="s">
        <v>8</v>
      </c>
      <c r="B10">
        <v>600</v>
      </c>
      <c r="C10">
        <v>600</v>
      </c>
      <c r="D10">
        <v>550</v>
      </c>
      <c r="E10">
        <v>650</v>
      </c>
      <c r="F10">
        <v>400</v>
      </c>
      <c r="G10">
        <v>150</v>
      </c>
      <c r="H10">
        <v>800</v>
      </c>
      <c r="I10">
        <v>750</v>
      </c>
      <c r="J10">
        <v>100</v>
      </c>
      <c r="K10">
        <v>600</v>
      </c>
      <c r="L10">
        <v>999</v>
      </c>
      <c r="M10">
        <v>999</v>
      </c>
    </row>
    <row r="11" spans="1:13" x14ac:dyDescent="0.25">
      <c r="A11" t="s">
        <v>9</v>
      </c>
      <c r="B11">
        <v>700</v>
      </c>
      <c r="C11">
        <v>650</v>
      </c>
      <c r="D11">
        <v>800</v>
      </c>
      <c r="E11">
        <v>750</v>
      </c>
      <c r="F11">
        <v>400</v>
      </c>
      <c r="G11">
        <v>150</v>
      </c>
      <c r="H11">
        <v>450</v>
      </c>
      <c r="I11">
        <v>500</v>
      </c>
      <c r="J11">
        <v>100</v>
      </c>
      <c r="K11">
        <v>200</v>
      </c>
      <c r="L11">
        <v>100</v>
      </c>
      <c r="M11">
        <v>1</v>
      </c>
    </row>
    <row r="12" spans="1:13" x14ac:dyDescent="0.25">
      <c r="A12" t="s">
        <v>10</v>
      </c>
      <c r="B12">
        <v>100</v>
      </c>
      <c r="C12">
        <v>100</v>
      </c>
      <c r="D12">
        <v>105</v>
      </c>
      <c r="E12">
        <v>110</v>
      </c>
      <c r="F12">
        <v>100</v>
      </c>
      <c r="G12">
        <v>100</v>
      </c>
      <c r="H12">
        <v>75</v>
      </c>
      <c r="I12">
        <v>50</v>
      </c>
      <c r="J12">
        <v>80</v>
      </c>
      <c r="K12">
        <v>120</v>
      </c>
      <c r="L12">
        <v>105</v>
      </c>
      <c r="M12">
        <v>50</v>
      </c>
    </row>
    <row r="14" spans="1:13" x14ac:dyDescent="0.25">
      <c r="A14" t="s">
        <v>17</v>
      </c>
      <c r="B14" s="1">
        <f>EXP(-((($G$3-B11)/($B$3*$G$6))^2+(($G$2-B10)/($B$2*$G$6))^2+(($G$4-B12)/($B$4*$G$6))^2)/2)</f>
        <v>0.95249007437628885</v>
      </c>
      <c r="C14" s="1">
        <f t="shared" ref="C14:M14" si="0">EXP(-((($G$3-C11)/($B$3*$G$6))^2+(($G$2-C10)/($B$2*$G$6))^2+(($G$4-C12)/($B$4*$G$6))^2)/2)</f>
        <v>0.91985177424300635</v>
      </c>
      <c r="D14" s="1">
        <f t="shared" si="0"/>
        <v>0.98707894056642398</v>
      </c>
      <c r="E14" s="1">
        <f t="shared" si="0"/>
        <v>0.98532551337598506</v>
      </c>
      <c r="F14" s="1">
        <f t="shared" si="0"/>
        <v>0.5531987086959681</v>
      </c>
      <c r="G14" s="1">
        <f t="shared" si="0"/>
        <v>0.16011153779065215</v>
      </c>
      <c r="H14" s="1">
        <f t="shared" si="0"/>
        <v>0.48615260622272022</v>
      </c>
      <c r="I14" s="1">
        <f t="shared" si="0"/>
        <v>0.34318721732869484</v>
      </c>
      <c r="J14" s="1">
        <f t="shared" si="0"/>
        <v>9.6829046588396292E-2</v>
      </c>
      <c r="K14" s="1">
        <f t="shared" si="0"/>
        <v>0.35881238512315888</v>
      </c>
      <c r="L14" s="1">
        <f t="shared" si="0"/>
        <v>0.15422876784288816</v>
      </c>
      <c r="M14" s="1">
        <f t="shared" si="0"/>
        <v>4.8498815171857501E-2</v>
      </c>
    </row>
    <row r="17" spans="1:13" x14ac:dyDescent="0.25">
      <c r="A17" t="s">
        <v>6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31</v>
      </c>
      <c r="I17" t="s">
        <v>32</v>
      </c>
      <c r="J17" t="s">
        <v>33</v>
      </c>
      <c r="K17" t="s">
        <v>34</v>
      </c>
      <c r="L17" t="s">
        <v>35</v>
      </c>
    </row>
    <row r="18" spans="1:13" x14ac:dyDescent="0.25">
      <c r="H18" t="s">
        <v>57</v>
      </c>
      <c r="L18" t="s">
        <v>63</v>
      </c>
    </row>
    <row r="19" spans="1:13" x14ac:dyDescent="0.25">
      <c r="A19" t="s">
        <v>8</v>
      </c>
      <c r="B19">
        <v>150</v>
      </c>
      <c r="C19">
        <v>130</v>
      </c>
      <c r="D19">
        <v>250</v>
      </c>
      <c r="E19">
        <v>150</v>
      </c>
      <c r="F19">
        <v>200</v>
      </c>
      <c r="G19">
        <v>200</v>
      </c>
      <c r="H19">
        <v>100</v>
      </c>
      <c r="I19">
        <v>150</v>
      </c>
      <c r="J19">
        <v>200</v>
      </c>
      <c r="K19">
        <v>50</v>
      </c>
      <c r="L19">
        <v>400</v>
      </c>
    </row>
    <row r="20" spans="1:13" x14ac:dyDescent="0.25">
      <c r="A20" t="s">
        <v>9</v>
      </c>
      <c r="B20">
        <v>900</v>
      </c>
      <c r="C20">
        <v>999</v>
      </c>
      <c r="D20">
        <v>800</v>
      </c>
      <c r="E20">
        <v>850</v>
      </c>
      <c r="F20">
        <v>900</v>
      </c>
      <c r="G20">
        <v>800</v>
      </c>
      <c r="H20">
        <v>200</v>
      </c>
      <c r="I20">
        <v>950</v>
      </c>
      <c r="J20">
        <v>400</v>
      </c>
      <c r="K20">
        <v>200</v>
      </c>
      <c r="L20">
        <v>200</v>
      </c>
    </row>
    <row r="21" spans="1:13" x14ac:dyDescent="0.25">
      <c r="A21" t="s">
        <v>10</v>
      </c>
      <c r="B21">
        <v>120</v>
      </c>
      <c r="C21">
        <v>118</v>
      </c>
      <c r="D21">
        <v>100</v>
      </c>
      <c r="E21">
        <v>95</v>
      </c>
      <c r="F21">
        <v>105</v>
      </c>
      <c r="G21">
        <v>90</v>
      </c>
      <c r="H21">
        <v>120</v>
      </c>
      <c r="I21">
        <v>110</v>
      </c>
      <c r="J21">
        <v>95</v>
      </c>
      <c r="K21">
        <v>80</v>
      </c>
      <c r="L21">
        <v>60</v>
      </c>
    </row>
    <row r="23" spans="1:13" x14ac:dyDescent="0.25">
      <c r="A23" t="s">
        <v>17</v>
      </c>
      <c r="B23" s="1">
        <f>EXP(-((($G$3-B20)/($B$3*$G$6))^2+(($G$2-B19)/($B$2*$G$6))^2+(($G$4-B21)/($B$4*$G$6))^2)/2)</f>
        <v>0.50597458629118874</v>
      </c>
      <c r="C23" s="1">
        <f t="shared" ref="C23:M23" si="1">EXP(-((($G$3-C20)/($B$3*$G$6))^2+(($G$2-C19)/($B$2*$G$6))^2+(($G$4-C21)/($B$4*$G$6))^2)/2)</f>
        <v>0.44315502606697343</v>
      </c>
      <c r="D23" s="1">
        <f t="shared" si="1"/>
        <v>0.66800358391140546</v>
      </c>
      <c r="E23" s="1">
        <f t="shared" si="1"/>
        <v>0.50342230140711375</v>
      </c>
      <c r="F23" s="1">
        <f t="shared" si="1"/>
        <v>0.5868911301213755</v>
      </c>
      <c r="G23" s="1">
        <f t="shared" si="1"/>
        <v>0.55824671712540441</v>
      </c>
      <c r="H23" s="1">
        <f t="shared" si="1"/>
        <v>0.16432075409829455</v>
      </c>
      <c r="I23" s="1">
        <f t="shared" si="1"/>
        <v>0.4988977556801632</v>
      </c>
      <c r="J23" s="1">
        <f t="shared" si="1"/>
        <v>0.370506077841394</v>
      </c>
      <c r="K23" s="1">
        <f t="shared" si="1"/>
        <v>0.11810329959110515</v>
      </c>
      <c r="L23" s="1">
        <f t="shared" si="1"/>
        <v>0.1923040866473692</v>
      </c>
      <c r="M23" s="1">
        <f t="shared" si="1"/>
        <v>4.4076432538664714E-3</v>
      </c>
    </row>
    <row r="26" spans="1:13" x14ac:dyDescent="0.25">
      <c r="A26" t="s">
        <v>6</v>
      </c>
      <c r="B26" t="s">
        <v>36</v>
      </c>
      <c r="C26" t="s">
        <v>37</v>
      </c>
      <c r="D26" t="s">
        <v>38</v>
      </c>
      <c r="E26" t="s">
        <v>39</v>
      </c>
      <c r="F26" t="s">
        <v>40</v>
      </c>
      <c r="G26" t="s">
        <v>41</v>
      </c>
      <c r="H26" t="s">
        <v>42</v>
      </c>
      <c r="I26" t="s">
        <v>43</v>
      </c>
      <c r="J26" t="s">
        <v>44</v>
      </c>
      <c r="K26" t="s">
        <v>45</v>
      </c>
    </row>
    <row r="27" spans="1:13" x14ac:dyDescent="0.25">
      <c r="B27" t="s">
        <v>56</v>
      </c>
      <c r="C27" t="s">
        <v>56</v>
      </c>
      <c r="D27" t="s">
        <v>56</v>
      </c>
      <c r="E27" t="s">
        <v>56</v>
      </c>
      <c r="F27" t="s">
        <v>56</v>
      </c>
      <c r="H27" t="s">
        <v>56</v>
      </c>
      <c r="I27" t="s">
        <v>63</v>
      </c>
      <c r="J27" t="s">
        <v>63</v>
      </c>
      <c r="K27" t="s">
        <v>63</v>
      </c>
    </row>
    <row r="28" spans="1:13" x14ac:dyDescent="0.25">
      <c r="A28" t="s">
        <v>8</v>
      </c>
      <c r="B28">
        <v>850</v>
      </c>
      <c r="C28">
        <v>750</v>
      </c>
      <c r="D28">
        <v>800</v>
      </c>
      <c r="E28">
        <v>750</v>
      </c>
      <c r="F28">
        <v>750</v>
      </c>
      <c r="G28">
        <v>800</v>
      </c>
      <c r="H28">
        <v>700</v>
      </c>
      <c r="I28">
        <v>300</v>
      </c>
      <c r="J28">
        <v>500</v>
      </c>
      <c r="K28">
        <v>500</v>
      </c>
    </row>
    <row r="29" spans="1:13" x14ac:dyDescent="0.25">
      <c r="A29" t="s">
        <v>9</v>
      </c>
      <c r="B29">
        <v>450</v>
      </c>
      <c r="C29">
        <v>450</v>
      </c>
      <c r="D29">
        <v>400</v>
      </c>
      <c r="E29">
        <v>400</v>
      </c>
      <c r="F29">
        <v>300</v>
      </c>
      <c r="G29">
        <v>100</v>
      </c>
      <c r="H29">
        <v>400</v>
      </c>
      <c r="I29">
        <v>50</v>
      </c>
      <c r="J29">
        <v>100</v>
      </c>
      <c r="K29">
        <v>100</v>
      </c>
    </row>
    <row r="30" spans="1:13" x14ac:dyDescent="0.25">
      <c r="A30" t="s">
        <v>10</v>
      </c>
      <c r="B30">
        <v>50</v>
      </c>
      <c r="C30">
        <v>55</v>
      </c>
      <c r="D30">
        <v>50</v>
      </c>
      <c r="E30">
        <v>40</v>
      </c>
      <c r="F30">
        <v>35</v>
      </c>
      <c r="G30">
        <v>25</v>
      </c>
      <c r="H30">
        <v>35</v>
      </c>
      <c r="I30">
        <v>20</v>
      </c>
      <c r="J30">
        <v>25</v>
      </c>
      <c r="K30">
        <v>60</v>
      </c>
    </row>
    <row r="32" spans="1:13" x14ac:dyDescent="0.25">
      <c r="A32" t="s">
        <v>17</v>
      </c>
      <c r="B32" s="1">
        <f>EXP(-((($G$3-B29)/($B$3*$G$6))^2+(($G$2-B28)/($B$2*$G$6))^2+(($G$4-B30)/($B$4*$G$6))^2)/2)</f>
        <v>0.27662556929750692</v>
      </c>
      <c r="C32" s="1">
        <f t="shared" ref="C32:K32" si="2">EXP(-((($G$3-C29)/($B$3*$G$6))^2+(($G$2-C28)/($B$2*$G$6))^2+(($G$4-C30)/($B$4*$G$6))^2)/2)</f>
        <v>0.35322927154035083</v>
      </c>
      <c r="D32" s="1">
        <f t="shared" si="2"/>
        <v>0.26729463765413075</v>
      </c>
      <c r="E32" s="1">
        <f t="shared" si="2"/>
        <v>0.21547733056335611</v>
      </c>
      <c r="F32" s="1">
        <f t="shared" si="2"/>
        <v>0.1441916995107588</v>
      </c>
      <c r="G32" s="1">
        <f t="shared" si="2"/>
        <v>5.0124800405248117E-2</v>
      </c>
      <c r="H32" s="1">
        <f t="shared" si="2"/>
        <v>0.19271955802785304</v>
      </c>
      <c r="I32" s="1">
        <f t="shared" si="2"/>
        <v>2.9202349801775201E-2</v>
      </c>
      <c r="J32" s="1">
        <f t="shared" si="2"/>
        <v>5.5049535269707232E-2</v>
      </c>
      <c r="K32" s="1">
        <f t="shared" si="2"/>
        <v>0.1469624513608026</v>
      </c>
      <c r="L32" s="1"/>
    </row>
    <row r="35" spans="1:11" x14ac:dyDescent="0.25">
      <c r="A35" t="s">
        <v>6</v>
      </c>
      <c r="B35" t="s">
        <v>46</v>
      </c>
      <c r="C35" t="s">
        <v>47</v>
      </c>
      <c r="D35" t="s">
        <v>48</v>
      </c>
      <c r="E35" t="s">
        <v>49</v>
      </c>
      <c r="F35" t="s">
        <v>50</v>
      </c>
      <c r="G35" t="s">
        <v>51</v>
      </c>
      <c r="H35" t="s">
        <v>52</v>
      </c>
      <c r="I35" t="s">
        <v>53</v>
      </c>
      <c r="J35" t="s">
        <v>54</v>
      </c>
      <c r="K35" t="s">
        <v>55</v>
      </c>
    </row>
    <row r="36" spans="1:11" x14ac:dyDescent="0.25">
      <c r="B36" s="1" t="s">
        <v>60</v>
      </c>
      <c r="C36" s="1" t="s">
        <v>60</v>
      </c>
      <c r="I36" t="s">
        <v>59</v>
      </c>
      <c r="J36" t="s">
        <v>57</v>
      </c>
    </row>
    <row r="37" spans="1:11" x14ac:dyDescent="0.25">
      <c r="A37" t="s">
        <v>8</v>
      </c>
      <c r="B37">
        <v>1</v>
      </c>
      <c r="C37">
        <v>200</v>
      </c>
      <c r="D37">
        <v>500</v>
      </c>
      <c r="E37">
        <v>600</v>
      </c>
      <c r="F37">
        <v>500</v>
      </c>
      <c r="G37">
        <v>400</v>
      </c>
      <c r="H37">
        <v>500</v>
      </c>
      <c r="I37">
        <v>500</v>
      </c>
      <c r="J37">
        <v>50</v>
      </c>
      <c r="K37">
        <v>500</v>
      </c>
    </row>
    <row r="38" spans="1:11" x14ac:dyDescent="0.25">
      <c r="A38" t="s">
        <v>9</v>
      </c>
      <c r="B38">
        <v>100</v>
      </c>
      <c r="C38">
        <v>200</v>
      </c>
      <c r="D38">
        <v>500</v>
      </c>
      <c r="E38">
        <v>600</v>
      </c>
      <c r="F38">
        <v>500</v>
      </c>
      <c r="G38">
        <v>400</v>
      </c>
      <c r="H38">
        <v>500</v>
      </c>
      <c r="I38">
        <v>500</v>
      </c>
      <c r="J38">
        <v>50</v>
      </c>
      <c r="K38">
        <v>100</v>
      </c>
    </row>
    <row r="39" spans="1:11" x14ac:dyDescent="0.25">
      <c r="A39" t="s">
        <v>10</v>
      </c>
      <c r="B39">
        <v>168</v>
      </c>
      <c r="C39">
        <v>172</v>
      </c>
      <c r="D39">
        <v>155</v>
      </c>
      <c r="E39">
        <v>160</v>
      </c>
      <c r="F39">
        <v>145</v>
      </c>
      <c r="G39">
        <v>140</v>
      </c>
      <c r="H39">
        <v>141</v>
      </c>
      <c r="I39">
        <v>120</v>
      </c>
      <c r="J39">
        <v>130</v>
      </c>
      <c r="K39">
        <v>179</v>
      </c>
    </row>
    <row r="41" spans="1:11" x14ac:dyDescent="0.25">
      <c r="A41" t="s">
        <v>17</v>
      </c>
      <c r="B41" s="1">
        <f>EXP(-((($G$3-B38)/($B$3*$G$6))^2+(($G$2-B37)/($B$2*$G$6))^2+(($G$4-B39)/($B$4*$G$6))^2)/2)</f>
        <v>4.1305523883163768E-2</v>
      </c>
      <c r="C41" s="1">
        <f t="shared" ref="C41:K41" si="3">EXP(-((($G$3-C38)/($B$3*$G$6))^2+(($G$2-C37)/($B$2*$G$6))^2+(($G$4-C39)/($B$4*$G$6))^2)/2)</f>
        <v>9.9972925426579207E-2</v>
      </c>
      <c r="D41" s="1">
        <f t="shared" si="3"/>
        <v>0.49504053776105883</v>
      </c>
      <c r="E41" s="1">
        <f t="shared" si="3"/>
        <v>0.53199467834441749</v>
      </c>
      <c r="F41" s="1">
        <f t="shared" si="3"/>
        <v>0.58458060271243739</v>
      </c>
      <c r="G41" s="1">
        <f t="shared" si="3"/>
        <v>0.4684654006152314</v>
      </c>
      <c r="H41" s="1">
        <f t="shared" si="3"/>
        <v>0.61754925322117027</v>
      </c>
      <c r="I41" s="1">
        <f t="shared" si="3"/>
        <v>0.73855146695308027</v>
      </c>
      <c r="J41" s="1">
        <f t="shared" si="3"/>
        <v>7.4486754037160818E-2</v>
      </c>
      <c r="K41" s="1">
        <f t="shared" si="3"/>
        <v>9.1863049592198556E-2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IABG 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Lutz Stephan</dc:creator>
  <cp:lastModifiedBy>Lutz Stephan</cp:lastModifiedBy>
  <dcterms:created xsi:type="dcterms:W3CDTF">2019-12-11T11:55:14Z</dcterms:created>
  <dcterms:modified xsi:type="dcterms:W3CDTF">2019-12-11T15:40:39Z</dcterms:modified>
</cp:coreProperties>
</file>